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.ndiaye\Desktop\DAP-BA-S2\MARCHE\0_MARCHE\DAF_2025_001749_TPS_ACCOMPAGNEMENT\4 - DCE\"/>
    </mc:Choice>
  </mc:AlternateContent>
  <bookViews>
    <workbookView xWindow="0" yWindow="0" windowWidth="30720" windowHeight="13035" activeTab="1"/>
  </bookViews>
  <sheets>
    <sheet name="Pièce financière" sheetId="1" r:id="rId1"/>
    <sheet name="DQ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1" l="1"/>
  <c r="B40" i="2"/>
  <c r="F11" i="2" l="1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F30" i="2" s="1"/>
  <c r="G30" i="2" s="1"/>
  <c r="D18" i="1"/>
  <c r="C17" i="1"/>
  <c r="D17" i="1" s="1"/>
  <c r="E17" i="1" s="1"/>
  <c r="F10" i="2" l="1"/>
  <c r="C33" i="2"/>
  <c r="C36" i="2"/>
  <c r="F36" i="2" s="1"/>
  <c r="G36" i="2" s="1"/>
  <c r="C35" i="2"/>
  <c r="F35" i="2" s="1"/>
  <c r="C17" i="2"/>
  <c r="F17" i="2" s="1"/>
  <c r="F18" i="2"/>
  <c r="G18" i="2" s="1"/>
  <c r="F19" i="2"/>
  <c r="G19" i="2" s="1"/>
  <c r="F20" i="2"/>
  <c r="G20" i="2" s="1"/>
  <c r="F21" i="2"/>
  <c r="G21" i="2" s="1"/>
  <c r="F22" i="2"/>
  <c r="G22" i="2" s="1"/>
  <c r="F23" i="2"/>
  <c r="G23" i="2" s="1"/>
  <c r="F24" i="2"/>
  <c r="G24" i="2" s="1"/>
  <c r="F25" i="2"/>
  <c r="G25" i="2" s="1"/>
  <c r="F26" i="2"/>
  <c r="G26" i="2" s="1"/>
  <c r="F27" i="2"/>
  <c r="G27" i="2" s="1"/>
  <c r="F28" i="2"/>
  <c r="G28" i="2" s="1"/>
  <c r="F29" i="2"/>
  <c r="G29" i="2" s="1"/>
  <c r="G9" i="2"/>
  <c r="A11" i="2"/>
  <c r="A10" i="2"/>
  <c r="D19" i="1"/>
  <c r="G10" i="2"/>
  <c r="F12" i="2" l="1"/>
  <c r="F37" i="2"/>
  <c r="G17" i="2"/>
  <c r="F31" i="2"/>
  <c r="F45" i="2" s="1"/>
  <c r="G35" i="2"/>
  <c r="G37" i="2" s="1"/>
  <c r="E19" i="1"/>
  <c r="G11" i="2" s="1"/>
  <c r="D41" i="1"/>
  <c r="E41" i="1" s="1"/>
  <c r="D35" i="2" s="1"/>
  <c r="D42" i="1"/>
  <c r="E42" i="1" s="1"/>
  <c r="D36" i="2" s="1"/>
  <c r="D37" i="1"/>
  <c r="E37" i="1" s="1"/>
  <c r="D30" i="2" s="1"/>
  <c r="D36" i="1"/>
  <c r="E36" i="1" s="1"/>
  <c r="D29" i="2" s="1"/>
  <c r="D35" i="1"/>
  <c r="E35" i="1" s="1"/>
  <c r="D28" i="2" s="1"/>
  <c r="F44" i="2" l="1"/>
  <c r="G12" i="2"/>
  <c r="G31" i="2"/>
  <c r="B41" i="2" s="1"/>
  <c r="G44" i="2" s="1"/>
  <c r="D31" i="1"/>
  <c r="E31" i="1" s="1"/>
  <c r="D24" i="2" s="1"/>
  <c r="D34" i="1"/>
  <c r="E34" i="1" s="1"/>
  <c r="D27" i="2" s="1"/>
  <c r="G45" i="2" l="1"/>
  <c r="F46" i="2"/>
  <c r="D33" i="1"/>
  <c r="E33" i="1" s="1"/>
  <c r="D26" i="2" s="1"/>
  <c r="D32" i="1"/>
  <c r="E32" i="1" s="1"/>
  <c r="D25" i="2" s="1"/>
  <c r="G46" i="2" l="1"/>
  <c r="E18" i="1"/>
  <c r="D15" i="1"/>
  <c r="E15" i="1" s="1"/>
  <c r="D27" i="1" l="1"/>
  <c r="E27" i="1" s="1"/>
  <c r="D20" i="2" s="1"/>
  <c r="D25" i="1"/>
  <c r="E25" i="1" s="1"/>
  <c r="D18" i="2" s="1"/>
  <c r="D26" i="1"/>
  <c r="E26" i="1" s="1"/>
  <c r="D19" i="2" s="1"/>
  <c r="D28" i="1"/>
  <c r="E28" i="1" s="1"/>
  <c r="D21" i="2" s="1"/>
  <c r="D29" i="1"/>
  <c r="E29" i="1" s="1"/>
  <c r="D22" i="2" s="1"/>
  <c r="D30" i="1"/>
  <c r="E30" i="1" s="1"/>
  <c r="D23" i="2" s="1"/>
  <c r="D14" i="1" l="1"/>
  <c r="E14" i="1" s="1"/>
  <c r="D24" i="1" l="1"/>
  <c r="E24" i="1" s="1"/>
  <c r="D17" i="2" s="1"/>
  <c r="D16" i="1"/>
  <c r="D13" i="1"/>
  <c r="E13" i="1" l="1"/>
  <c r="E16" i="1" s="1"/>
</calcChain>
</file>

<file path=xl/sharedStrings.xml><?xml version="1.0" encoding="utf-8"?>
<sst xmlns="http://schemas.openxmlformats.org/spreadsheetml/2006/main" count="174" uniqueCount="89">
  <si>
    <t>Quantité estimative annuelle de commande</t>
  </si>
  <si>
    <t>Prix unitaire TTC €</t>
  </si>
  <si>
    <t>Montant total HT</t>
  </si>
  <si>
    <t>Montant total TTC</t>
  </si>
  <si>
    <t>DQE</t>
  </si>
  <si>
    <t>BPU</t>
  </si>
  <si>
    <t>ANNEXE 1 à l’acte d’engagement DAF_2025_001749</t>
  </si>
  <si>
    <t>Tous les prix sont entendus frais inclus (cf article 8.1 du CCAP)</t>
  </si>
  <si>
    <t>POSTE 1 - Numéro d'appel et suivi du dispositif</t>
  </si>
  <si>
    <t>N° de prestation</t>
  </si>
  <si>
    <t>Prix forfaitaire TTC €</t>
  </si>
  <si>
    <t>FORFAIT</t>
  </si>
  <si>
    <t>POSTE 2 - Entretiens individuels, entretiens de groupes, conseils ou coaching</t>
  </si>
  <si>
    <t xml:space="preserve">Désignation </t>
  </si>
  <si>
    <t>1.1</t>
  </si>
  <si>
    <t>1.2</t>
  </si>
  <si>
    <t>2.1</t>
  </si>
  <si>
    <t>Cadrage de l'intervention</t>
  </si>
  <si>
    <t>2.3</t>
  </si>
  <si>
    <t>Demi-journée de conseil</t>
  </si>
  <si>
    <t>Demi-journée de coaching</t>
  </si>
  <si>
    <t>Prix unitaire HT €*</t>
  </si>
  <si>
    <t>Numéro d'appel non surtaxé (numéro vert dédié, plateforme, permanence téléphonique 7j/7 et 24h/24, gestion des appels)</t>
  </si>
  <si>
    <t>2.1 bis A</t>
  </si>
  <si>
    <t>2.1 bis B</t>
  </si>
  <si>
    <r>
      <t xml:space="preserve">Entretien individuel (30 minutes) </t>
    </r>
    <r>
      <rPr>
        <b/>
        <sz val="12"/>
        <rFont val="Calibri"/>
        <family val="2"/>
        <scheme val="minor"/>
      </rPr>
      <t>en physique</t>
    </r>
  </si>
  <si>
    <r>
      <t xml:space="preserve">Entretien de groupe (3h) </t>
    </r>
    <r>
      <rPr>
        <b/>
        <sz val="12"/>
        <rFont val="Calibri"/>
        <family val="2"/>
        <scheme val="minor"/>
      </rPr>
      <t>en physique</t>
    </r>
  </si>
  <si>
    <t>PIECE FINANCIERE</t>
  </si>
  <si>
    <t>2.2</t>
  </si>
  <si>
    <r>
      <t xml:space="preserve">Permanence (1h30) </t>
    </r>
    <r>
      <rPr>
        <b/>
        <sz val="12"/>
        <rFont val="Calibri"/>
        <family val="2"/>
        <scheme val="minor"/>
      </rPr>
      <t>en physique</t>
    </r>
  </si>
  <si>
    <r>
      <t xml:space="preserve">Médiation (1h30) </t>
    </r>
    <r>
      <rPr>
        <b/>
        <sz val="12"/>
        <rFont val="Calibri"/>
        <family val="2"/>
        <scheme val="minor"/>
      </rPr>
      <t>en physique</t>
    </r>
  </si>
  <si>
    <t>2.1 ter</t>
  </si>
  <si>
    <r>
      <t xml:space="preserve">Entretien individuel (30 minutes) </t>
    </r>
    <r>
      <rPr>
        <b/>
        <sz val="12"/>
        <rFont val="Calibri"/>
        <family val="2"/>
        <scheme val="minor"/>
      </rPr>
      <t>à distance</t>
    </r>
  </si>
  <si>
    <t>2.4 A</t>
  </si>
  <si>
    <t>2.4 B</t>
  </si>
  <si>
    <t>2.5 A</t>
  </si>
  <si>
    <t>2.5 B</t>
  </si>
  <si>
    <t>2.5 C</t>
  </si>
  <si>
    <t>2.5 D</t>
  </si>
  <si>
    <r>
      <t xml:space="preserve">Intervention d'urgence en 24 heures en </t>
    </r>
    <r>
      <rPr>
        <b/>
        <sz val="12"/>
        <color theme="1"/>
        <rFont val="Calibri"/>
        <family val="2"/>
        <scheme val="minor"/>
      </rPr>
      <t>France métropolitaine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</si>
  <si>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Intervention dans les 15 jours en </t>
    </r>
    <r>
      <rPr>
        <b/>
        <sz val="12"/>
        <color theme="1"/>
        <rFont val="Calibri"/>
        <family val="2"/>
        <scheme val="minor"/>
      </rPr>
      <t>France métropolitaine</t>
    </r>
  </si>
  <si>
    <t>2.5 E</t>
  </si>
  <si>
    <t>2.5 F</t>
  </si>
  <si>
    <t>*frais de personnel, de déplacement, d'hébergement et de restauration inclus dans le prix.</t>
  </si>
  <si>
    <r>
      <t xml:space="preserve">Déplacement (aller/retour), hébergement et restauration à </t>
    </r>
    <r>
      <rPr>
        <b/>
        <sz val="12"/>
        <color theme="1"/>
        <rFont val="Calibri"/>
        <family val="2"/>
        <scheme val="minor"/>
      </rPr>
      <t>l'étranger (pays indiqués en annexe 1 du CCTP)</t>
    </r>
  </si>
  <si>
    <t>Démarrage des prestations
article 1.3 du CCAP</t>
  </si>
  <si>
    <t>A compter de la notification de l'accord-cadre</t>
  </si>
  <si>
    <t>A la notification du bon de commande</t>
  </si>
  <si>
    <t>A l'issue de la première année et une fois par an</t>
  </si>
  <si>
    <t>Prix forfaitaire HT €</t>
  </si>
  <si>
    <t>3 B</t>
  </si>
  <si>
    <t>3 A</t>
  </si>
  <si>
    <r>
      <t xml:space="preserve">Déplacement (aller/retour), hébergement et restauration en </t>
    </r>
    <r>
      <rPr>
        <b/>
        <sz val="12"/>
        <color theme="1"/>
        <rFont val="Calibri"/>
        <family val="2"/>
        <scheme val="minor"/>
      </rPr>
      <t>Outre-mer (pays indiqués en annexe 1 du CCTP)</t>
    </r>
  </si>
  <si>
    <r>
      <t xml:space="preserve">Intervention d'urgence en 24 heures en </t>
    </r>
    <r>
      <rPr>
        <b/>
        <sz val="12"/>
        <color theme="1"/>
        <rFont val="Calibri"/>
        <family val="2"/>
        <scheme val="minor"/>
      </rPr>
      <t>Outre-mer</t>
    </r>
  </si>
  <si>
    <r>
      <t xml:space="preserve">Intervention dans les 15 jours en </t>
    </r>
    <r>
      <rPr>
        <b/>
        <sz val="12"/>
        <color theme="1"/>
        <rFont val="Calibri"/>
        <family val="2"/>
        <scheme val="minor"/>
      </rPr>
      <t>Outre-mer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</si>
  <si>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Intervention dans les 15 jours </t>
    </r>
    <r>
      <rPr>
        <b/>
        <sz val="12"/>
        <color theme="1"/>
        <rFont val="Calibri"/>
        <family val="2"/>
        <scheme val="minor"/>
      </rPr>
      <t>à l'étranger</t>
    </r>
  </si>
  <si>
    <t>1.4</t>
  </si>
  <si>
    <t>1.3</t>
  </si>
  <si>
    <t>1.5</t>
  </si>
  <si>
    <t>Prix unitaire HT €</t>
  </si>
  <si>
    <t>HT</t>
  </si>
  <si>
    <t>TTC</t>
  </si>
  <si>
    <t>Total annuel 1</t>
  </si>
  <si>
    <t>Total annuel 2</t>
  </si>
  <si>
    <t>DAF_2025_001749</t>
  </si>
  <si>
    <t>NOM DU CANDIDAT</t>
  </si>
  <si>
    <t>…………………………………………………………………..</t>
  </si>
  <si>
    <t>25 000 cartes (uniquement la première année de l'accord-cadre)</t>
  </si>
  <si>
    <t>Edition du flyer dématérialisé et personnalisé (uniquement la première année de l'accord-cadre)</t>
  </si>
  <si>
    <t>sur demande</t>
  </si>
  <si>
    <t xml:space="preserve"> -</t>
  </si>
  <si>
    <t>Montant TVA 
(20 %)</t>
  </si>
  <si>
    <t>Le candidat est tenu de faire preuve de vigilance quant aux données renseignées dans chaque case</t>
  </si>
  <si>
    <t>Désignation</t>
  </si>
  <si>
    <t>Date :</t>
  </si>
  <si>
    <t>Signature :</t>
  </si>
  <si>
    <t>Montant total annuel des prestations forfaitaires pour l'année 1 (postes 1.1, 1.2, 1.3 et 1.4)</t>
  </si>
  <si>
    <t>Montant de l'offre du candidat ( poste 1 + poste 2) sur 4 ans</t>
  </si>
  <si>
    <t>Total offre sur 4 ans</t>
  </si>
  <si>
    <r>
      <t xml:space="preserve">DETAIL QUANTITATIF ESTIMATIF (DQE) 
</t>
    </r>
    <r>
      <rPr>
        <b/>
        <sz val="16"/>
        <color rgb="FFFF0000"/>
        <rFont val="Arial"/>
        <family val="2"/>
      </rPr>
      <t>document non contractuel - utile à l'analyse des offres</t>
    </r>
    <r>
      <rPr>
        <b/>
        <sz val="16"/>
        <color theme="1"/>
        <rFont val="Arial"/>
        <family val="2"/>
      </rPr>
      <t xml:space="preserve">
Prestations d’accompagnement des Troubles Psychosociaux (TPS) au profit du Service du Commissariat des Armées (SCA)</t>
    </r>
  </si>
  <si>
    <t>DECOMPOSITION DU PRIX GLOBAL FORFAITAIRE (DPGF) - BORDEREAU DES PRIX UNITAIRES (BPU)
Prestations d’accompagnement des Troubles Psychosociaux (TPS) au profit du Service du Commissariat des Armées (SCA)</t>
  </si>
  <si>
    <r>
      <t xml:space="preserve">Intervention d'urgence en 24 heures </t>
    </r>
    <r>
      <rPr>
        <b/>
        <sz val="12"/>
        <color theme="1"/>
        <rFont val="Calibri"/>
        <family val="2"/>
        <scheme val="minor"/>
      </rPr>
      <t>à l'étranger</t>
    </r>
  </si>
  <si>
    <t>Suivi du dispositif (signalements / rapport mensuel / rapport semestriel / rapport annuel / rapport final de restitution)</t>
  </si>
  <si>
    <t>Montant total annuel des prestations forfaitaires pour chacune des années 2, 3 et 4 (postes 1.1,1.2 et 1.5)</t>
  </si>
  <si>
    <t>Montant total annuel estimé des prestations forfaitaires + bons de commande (total annuel 1 + 2) du poste 2</t>
  </si>
  <si>
    <t>8 000 cartes par an (années suivantes de l'accord-cadre : 2, 3 et 4)</t>
  </si>
  <si>
    <t>Montant total des prestations forfaitaires sur 4 ans (année 1 + année 2 + année 3 + année 4)</t>
  </si>
  <si>
    <t>année 1 = prestations forfaitaires + bons commandes annuels estimés pour les postes 1 + 2</t>
  </si>
  <si>
    <t>année 2, 3 et 4 = (prestations forfaitaires X 3) + (bons commandes estimés annuels X3) pour les postes 1 + 2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</si>
</sst>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€&quot;;[Red]\-#,##0.00\ &quot;€&quot;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6"/>
      <color theme="1"/>
      <name val="Arial"/>
      <family val="2"/>
    </font>
    <font>
      <b/>
      <sz val="28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8" fontId="4" fillId="0" borderId="1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8" fontId="4" fillId="0" borderId="3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8" fontId="4" fillId="0" borderId="1" xfId="0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 wrapText="1"/>
    </xf>
    <xf numFmtId="8" fontId="4" fillId="0" borderId="5" xfId="0" applyNumberFormat="1" applyFont="1" applyFill="1" applyBorder="1" applyAlignment="1">
      <alignment vertical="center"/>
    </xf>
    <xf numFmtId="4" fontId="4" fillId="0" borderId="5" xfId="0" applyNumberFormat="1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8" fontId="4" fillId="0" borderId="6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8" fontId="4" fillId="0" borderId="5" xfId="0" applyNumberFormat="1" applyFont="1" applyBorder="1" applyAlignment="1">
      <alignment vertical="center"/>
    </xf>
    <xf numFmtId="4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8" fontId="4" fillId="0" borderId="6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1" fillId="0" borderId="20" xfId="0" applyFont="1" applyBorder="1" applyAlignment="1">
      <alignment vertical="center"/>
    </xf>
    <xf numFmtId="8" fontId="4" fillId="0" borderId="12" xfId="0" applyNumberFormat="1" applyFont="1" applyBorder="1" applyAlignment="1">
      <alignment vertical="center"/>
    </xf>
    <xf numFmtId="4" fontId="4" fillId="0" borderId="12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8" fontId="10" fillId="0" borderId="0" xfId="0" applyNumberFormat="1" applyFont="1" applyBorder="1" applyAlignment="1">
      <alignment vertical="center"/>
    </xf>
    <xf numFmtId="4" fontId="10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5" fillId="7" borderId="12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8" fontId="4" fillId="0" borderId="8" xfId="0" applyNumberFormat="1" applyFont="1" applyBorder="1" applyAlignment="1">
      <alignment vertical="center"/>
    </xf>
    <xf numFmtId="4" fontId="4" fillId="0" borderId="8" xfId="0" applyNumberFormat="1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3" fillId="5" borderId="5" xfId="0" applyFont="1" applyFill="1" applyBorder="1" applyAlignment="1">
      <alignment horizontal="center" vertical="center" wrapText="1"/>
    </xf>
    <xf numFmtId="0" fontId="4" fillId="0" borderId="7" xfId="0" quotePrefix="1" applyFont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1" fillId="0" borderId="28" xfId="0" applyFont="1" applyBorder="1" applyAlignment="1">
      <alignment vertical="center"/>
    </xf>
    <xf numFmtId="0" fontId="3" fillId="4" borderId="5" xfId="0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vertical="center" wrapText="1"/>
    </xf>
    <xf numFmtId="8" fontId="4" fillId="0" borderId="31" xfId="0" applyNumberFormat="1" applyFont="1" applyBorder="1" applyAlignment="1">
      <alignment vertical="center"/>
    </xf>
    <xf numFmtId="4" fontId="4" fillId="0" borderId="31" xfId="0" applyNumberFormat="1" applyFont="1" applyBorder="1" applyAlignment="1">
      <alignment vertical="center"/>
    </xf>
    <xf numFmtId="0" fontId="1" fillId="0" borderId="32" xfId="0" applyFont="1" applyBorder="1" applyAlignment="1">
      <alignment vertical="center"/>
    </xf>
    <xf numFmtId="0" fontId="1" fillId="0" borderId="36" xfId="0" applyFont="1" applyBorder="1" applyAlignment="1">
      <alignment vertical="center" wrapText="1"/>
    </xf>
    <xf numFmtId="0" fontId="4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vertical="center" wrapText="1"/>
    </xf>
    <xf numFmtId="8" fontId="4" fillId="0" borderId="35" xfId="0" applyNumberFormat="1" applyFont="1" applyBorder="1" applyAlignment="1">
      <alignment vertical="center"/>
    </xf>
    <xf numFmtId="4" fontId="4" fillId="0" borderId="35" xfId="0" applyNumberFormat="1" applyFont="1" applyBorder="1" applyAlignment="1">
      <alignment vertical="center"/>
    </xf>
    <xf numFmtId="0" fontId="1" fillId="0" borderId="37" xfId="0" applyFont="1" applyBorder="1" applyAlignment="1">
      <alignment vertical="center"/>
    </xf>
    <xf numFmtId="8" fontId="4" fillId="0" borderId="33" xfId="0" applyNumberFormat="1" applyFont="1" applyBorder="1" applyAlignment="1">
      <alignment vertical="center"/>
    </xf>
    <xf numFmtId="0" fontId="3" fillId="4" borderId="6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8" fontId="12" fillId="0" borderId="0" xfId="0" applyNumberFormat="1" applyFont="1" applyFill="1" applyBorder="1" applyAlignment="1">
      <alignment vertical="center"/>
    </xf>
    <xf numFmtId="8" fontId="4" fillId="0" borderId="36" xfId="0" applyNumberFormat="1" applyFont="1" applyBorder="1" applyAlignment="1">
      <alignment vertical="center"/>
    </xf>
    <xf numFmtId="8" fontId="4" fillId="0" borderId="8" xfId="0" applyNumberFormat="1" applyFont="1" applyBorder="1" applyAlignment="1">
      <alignment horizontal="center" vertical="center"/>
    </xf>
    <xf numFmtId="8" fontId="4" fillId="0" borderId="33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5" fillId="0" borderId="31" xfId="0" applyFont="1" applyBorder="1" applyAlignment="1">
      <alignment vertical="center"/>
    </xf>
    <xf numFmtId="0" fontId="4" fillId="0" borderId="31" xfId="0" applyFont="1" applyBorder="1" applyAlignment="1">
      <alignment horizontal="center" vertical="center"/>
    </xf>
    <xf numFmtId="8" fontId="4" fillId="0" borderId="32" xfId="0" applyNumberFormat="1" applyFont="1" applyBorder="1" applyAlignment="1">
      <alignment vertical="center"/>
    </xf>
    <xf numFmtId="0" fontId="12" fillId="3" borderId="38" xfId="0" applyFont="1" applyFill="1" applyBorder="1" applyAlignment="1">
      <alignment horizontal="center" vertical="center"/>
    </xf>
    <xf numFmtId="8" fontId="12" fillId="3" borderId="39" xfId="0" applyNumberFormat="1" applyFont="1" applyFill="1" applyBorder="1" applyAlignment="1">
      <alignment vertical="center"/>
    </xf>
    <xf numFmtId="8" fontId="12" fillId="3" borderId="40" xfId="0" applyNumberFormat="1" applyFont="1" applyFill="1" applyBorder="1" applyAlignment="1">
      <alignment vertical="center"/>
    </xf>
    <xf numFmtId="0" fontId="4" fillId="0" borderId="30" xfId="0" quotePrefix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8" fontId="4" fillId="0" borderId="12" xfId="0" applyNumberFormat="1" applyFont="1" applyBorder="1" applyAlignment="1">
      <alignment horizontal="center" vertical="center"/>
    </xf>
    <xf numFmtId="8" fontId="4" fillId="0" borderId="36" xfId="0" applyNumberFormat="1" applyFont="1" applyBorder="1" applyAlignment="1">
      <alignment horizontal="center" vertical="center"/>
    </xf>
    <xf numFmtId="8" fontId="4" fillId="0" borderId="16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2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6" borderId="19" xfId="0" quotePrefix="1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0" fontId="6" fillId="6" borderId="32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29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3" fillId="5" borderId="31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3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8" fontId="12" fillId="0" borderId="5" xfId="0" applyNumberFormat="1" applyFont="1" applyBorder="1" applyAlignment="1">
      <alignment horizontal="center" vertical="center"/>
    </xf>
    <xf numFmtId="8" fontId="12" fillId="0" borderId="6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41" xfId="0" applyFont="1" applyFill="1" applyBorder="1" applyAlignment="1">
      <alignment horizontal="center" vertical="center"/>
    </xf>
    <xf numFmtId="0" fontId="6" fillId="2" borderId="42" xfId="0" applyFont="1" applyFill="1" applyBorder="1" applyAlignment="1">
      <alignment horizontal="center" vertical="center"/>
    </xf>
    <xf numFmtId="0" fontId="6" fillId="2" borderId="43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4" fillId="0" borderId="45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46" xfId="0" applyFont="1" applyBorder="1" applyAlignment="1">
      <alignment horizontal="left" vertical="center"/>
    </xf>
    <xf numFmtId="0" fontId="4" fillId="0" borderId="47" xfId="0" applyFont="1" applyBorder="1" applyAlignment="1">
      <alignment horizontal="left" vertical="center"/>
    </xf>
    <xf numFmtId="0" fontId="4" fillId="0" borderId="48" xfId="0" applyFont="1" applyBorder="1" applyAlignment="1">
      <alignment horizontal="left" vertical="center"/>
    </xf>
    <xf numFmtId="0" fontId="3" fillId="5" borderId="17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8" fontId="12" fillId="0" borderId="8" xfId="0" applyNumberFormat="1" applyFont="1" applyBorder="1" applyAlignment="1">
      <alignment horizontal="center" vertical="center"/>
    </xf>
    <xf numFmtId="8" fontId="12" fillId="0" borderId="33" xfId="0" applyNumberFormat="1" applyFont="1" applyBorder="1" applyAlignment="1">
      <alignment horizontal="center" vertical="center"/>
    </xf>
    <xf numFmtId="0" fontId="12" fillId="3" borderId="38" xfId="0" applyFont="1" applyFill="1" applyBorder="1" applyAlignment="1">
      <alignment horizontal="center" vertical="center"/>
    </xf>
    <xf numFmtId="0" fontId="12" fillId="3" borderId="39" xfId="0" applyFont="1" applyFill="1" applyBorder="1" applyAlignment="1">
      <alignment horizontal="center" vertical="center"/>
    </xf>
    <xf numFmtId="0" fontId="12" fillId="3" borderId="40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left" vertical="center"/>
    </xf>
    <xf numFmtId="0" fontId="3" fillId="3" borderId="22" xfId="0" applyFont="1" applyFill="1" applyBorder="1" applyAlignment="1">
      <alignment horizontal="left" vertical="center"/>
    </xf>
    <xf numFmtId="0" fontId="3" fillId="3" borderId="49" xfId="0" applyFont="1" applyFill="1" applyBorder="1" applyAlignment="1">
      <alignment horizontal="left" vertical="center"/>
    </xf>
    <xf numFmtId="8" fontId="3" fillId="3" borderId="39" xfId="0" applyNumberFormat="1" applyFont="1" applyFill="1" applyBorder="1" applyAlignment="1">
      <alignment vertical="center"/>
    </xf>
    <xf numFmtId="8" fontId="3" fillId="3" borderId="40" xfId="0" applyNumberFormat="1" applyFont="1" applyFill="1" applyBorder="1" applyAlignment="1">
      <alignment vertical="center"/>
    </xf>
    <xf numFmtId="0" fontId="11" fillId="3" borderId="38" xfId="0" applyFont="1" applyFill="1" applyBorder="1" applyAlignment="1">
      <alignment horizontal="left" vertical="center" wrapText="1"/>
    </xf>
    <xf numFmtId="0" fontId="11" fillId="3" borderId="39" xfId="0" applyFont="1" applyFill="1" applyBorder="1" applyAlignment="1">
      <alignment horizontal="left" vertical="center" wrapText="1"/>
    </xf>
    <xf numFmtId="4" fontId="3" fillId="3" borderId="39" xfId="0" applyNumberFormat="1" applyFont="1" applyFill="1" applyBorder="1" applyAlignment="1">
      <alignment vertical="center"/>
    </xf>
    <xf numFmtId="0" fontId="1" fillId="3" borderId="40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left" vertical="center" wrapText="1"/>
    </xf>
    <xf numFmtId="0" fontId="11" fillId="3" borderId="26" xfId="0" applyFont="1" applyFill="1" applyBorder="1" applyAlignment="1">
      <alignment horizontal="left" vertical="center"/>
    </xf>
    <xf numFmtId="8" fontId="3" fillId="3" borderId="27" xfId="0" applyNumberFormat="1" applyFont="1" applyFill="1" applyBorder="1" applyAlignment="1">
      <alignment vertical="center"/>
    </xf>
    <xf numFmtId="4" fontId="3" fillId="3" borderId="5" xfId="0" applyNumberFormat="1" applyFont="1" applyFill="1" applyBorder="1" applyAlignment="1">
      <alignment vertical="center"/>
    </xf>
    <xf numFmtId="0" fontId="1" fillId="3" borderId="6" xfId="0" applyFont="1" applyFill="1" applyBorder="1" applyAlignment="1">
      <alignment horizontal="center" vertical="center" wrapText="1"/>
    </xf>
    <xf numFmtId="0" fontId="3" fillId="3" borderId="38" xfId="0" applyFont="1" applyFill="1" applyBorder="1" applyAlignment="1">
      <alignment horizontal="left" vertical="center"/>
    </xf>
    <xf numFmtId="0" fontId="3" fillId="3" borderId="39" xfId="0" applyFont="1" applyFill="1" applyBorder="1" applyAlignment="1">
      <alignment horizontal="left" vertical="center"/>
    </xf>
    <xf numFmtId="8" fontId="3" fillId="3" borderId="39" xfId="0" applyNumberFormat="1" applyFont="1" applyFill="1" applyBorder="1" applyAlignment="1">
      <alignment horizontal="center" vertical="center"/>
    </xf>
    <xf numFmtId="8" fontId="3" fillId="3" borderId="40" xfId="0" applyNumberFormat="1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0" fontId="3" fillId="3" borderId="39" xfId="0" applyFont="1" applyFill="1" applyBorder="1" applyAlignment="1">
      <alignment horizontal="center" vertical="center"/>
    </xf>
    <xf numFmtId="0" fontId="4" fillId="3" borderId="39" xfId="0" applyFont="1" applyFill="1" applyBorder="1" applyAlignment="1">
      <alignment horizontal="center" vertical="center"/>
    </xf>
    <xf numFmtId="0" fontId="4" fillId="3" borderId="4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showGridLines="0" topLeftCell="A10" zoomScale="90" zoomScaleNormal="90" workbookViewId="0">
      <selection activeCell="C17" sqref="C17"/>
    </sheetView>
  </sheetViews>
  <sheetFormatPr baseColWidth="10" defaultColWidth="10.85546875" defaultRowHeight="12.75" x14ac:dyDescent="0.2"/>
  <cols>
    <col min="1" max="1" width="13.5703125" style="1" customWidth="1"/>
    <col min="2" max="2" width="115.28515625" style="1" customWidth="1"/>
    <col min="3" max="3" width="23.5703125" style="1" customWidth="1"/>
    <col min="4" max="4" width="13.42578125" style="1" customWidth="1"/>
    <col min="5" max="5" width="21.42578125" style="1" customWidth="1"/>
    <col min="6" max="6" width="47.5703125" style="4" customWidth="1"/>
    <col min="7" max="7" width="23.5703125" style="1" customWidth="1"/>
    <col min="8" max="8" width="24.5703125" style="1" customWidth="1"/>
    <col min="9" max="9" width="53.140625" style="1" customWidth="1"/>
    <col min="10" max="16384" width="10.85546875" style="1"/>
  </cols>
  <sheetData>
    <row r="1" spans="1:8" ht="20.25" x14ac:dyDescent="0.2">
      <c r="A1" s="118" t="s">
        <v>6</v>
      </c>
      <c r="B1" s="118"/>
      <c r="C1" s="118"/>
      <c r="D1" s="118"/>
      <c r="E1" s="118"/>
      <c r="F1" s="118"/>
      <c r="G1" s="118"/>
      <c r="H1" s="118"/>
    </row>
    <row r="2" spans="1:8" ht="20.25" x14ac:dyDescent="0.2">
      <c r="A2" s="117" t="s">
        <v>27</v>
      </c>
      <c r="B2" s="117"/>
      <c r="C2" s="117"/>
      <c r="D2" s="117"/>
      <c r="E2" s="117"/>
      <c r="F2" s="117"/>
      <c r="G2" s="117"/>
      <c r="H2" s="117"/>
    </row>
    <row r="3" spans="1:8" ht="69.75" customHeight="1" x14ac:dyDescent="0.2">
      <c r="A3" s="120" t="s">
        <v>80</v>
      </c>
      <c r="B3" s="120"/>
      <c r="C3" s="120"/>
      <c r="D3" s="120"/>
      <c r="E3" s="120"/>
      <c r="F3" s="120"/>
      <c r="G3" s="120"/>
      <c r="H3" s="120"/>
    </row>
    <row r="4" spans="1:8" ht="15.75" x14ac:dyDescent="0.2">
      <c r="A4" s="92" t="s">
        <v>7</v>
      </c>
      <c r="B4" s="2"/>
      <c r="C4" s="2"/>
      <c r="D4" s="2"/>
      <c r="E4" s="2"/>
      <c r="F4" s="3"/>
      <c r="G4" s="2"/>
      <c r="H4" s="2"/>
    </row>
    <row r="5" spans="1:8" ht="15.75" x14ac:dyDescent="0.2">
      <c r="A5" s="92" t="s">
        <v>72</v>
      </c>
      <c r="B5" s="2"/>
      <c r="C5" s="2"/>
      <c r="D5" s="2"/>
      <c r="E5" s="2"/>
      <c r="F5" s="3"/>
      <c r="G5" s="2"/>
      <c r="H5" s="2"/>
    </row>
    <row r="6" spans="1:8" ht="13.5" thickBot="1" x14ac:dyDescent="0.25">
      <c r="A6" s="2"/>
      <c r="B6" s="2"/>
      <c r="C6" s="2"/>
      <c r="D6" s="2"/>
      <c r="E6" s="2"/>
      <c r="F6" s="3"/>
      <c r="G6" s="2"/>
      <c r="H6" s="2"/>
    </row>
    <row r="7" spans="1:8" ht="31.7" customHeight="1" thickBot="1" x14ac:dyDescent="0.25">
      <c r="A7" s="43"/>
      <c r="B7" s="93" t="s">
        <v>65</v>
      </c>
      <c r="C7" s="121" t="s">
        <v>66</v>
      </c>
      <c r="D7" s="122"/>
      <c r="E7" s="123"/>
      <c r="F7" s="3"/>
      <c r="G7" s="2"/>
      <c r="H7" s="2"/>
    </row>
    <row r="8" spans="1:8" ht="31.7" customHeight="1" x14ac:dyDescent="0.2">
      <c r="A8" s="43"/>
      <c r="B8" s="2"/>
      <c r="C8" s="2"/>
      <c r="D8" s="2"/>
      <c r="E8" s="2"/>
      <c r="F8" s="3"/>
      <c r="G8" s="2"/>
      <c r="H8" s="2"/>
    </row>
    <row r="9" spans="1:8" ht="13.5" thickBot="1" x14ac:dyDescent="0.25">
      <c r="A9" s="2"/>
      <c r="B9" s="2"/>
      <c r="C9" s="2"/>
      <c r="D9" s="2"/>
      <c r="E9" s="2"/>
      <c r="F9" s="3"/>
      <c r="G9" s="2"/>
      <c r="H9" s="2"/>
    </row>
    <row r="10" spans="1:8" ht="50.25" customHeight="1" thickBot="1" x14ac:dyDescent="0.25">
      <c r="A10" s="99" t="s">
        <v>8</v>
      </c>
      <c r="B10" s="100"/>
      <c r="C10" s="100"/>
      <c r="D10" s="100"/>
      <c r="E10" s="100"/>
      <c r="F10" s="101"/>
      <c r="G10" s="2"/>
      <c r="H10" s="2"/>
    </row>
    <row r="11" spans="1:8" ht="25.5" customHeight="1" x14ac:dyDescent="0.2">
      <c r="A11" s="106" t="s">
        <v>9</v>
      </c>
      <c r="B11" s="108" t="s">
        <v>13</v>
      </c>
      <c r="C11" s="119" t="s">
        <v>11</v>
      </c>
      <c r="D11" s="119"/>
      <c r="E11" s="119"/>
      <c r="F11" s="97" t="s">
        <v>45</v>
      </c>
    </row>
    <row r="12" spans="1:8" s="2" customFormat="1" ht="48" thickBot="1" x14ac:dyDescent="0.3">
      <c r="A12" s="107"/>
      <c r="B12" s="109"/>
      <c r="C12" s="58" t="s">
        <v>49</v>
      </c>
      <c r="D12" s="58" t="s">
        <v>71</v>
      </c>
      <c r="E12" s="58" t="s">
        <v>10</v>
      </c>
      <c r="F12" s="98"/>
    </row>
    <row r="13" spans="1:8" ht="31.5" x14ac:dyDescent="0.2">
      <c r="A13" s="59" t="s">
        <v>14</v>
      </c>
      <c r="B13" s="60" t="s">
        <v>22</v>
      </c>
      <c r="C13" s="61">
        <v>0</v>
      </c>
      <c r="D13" s="62">
        <f>(C13*20)/100</f>
        <v>0</v>
      </c>
      <c r="E13" s="62">
        <f>D13+C13</f>
        <v>0</v>
      </c>
      <c r="F13" s="63" t="s">
        <v>46</v>
      </c>
    </row>
    <row r="14" spans="1:8" ht="15.75" x14ac:dyDescent="0.2">
      <c r="A14" s="18" t="s">
        <v>15</v>
      </c>
      <c r="B14" s="19" t="s">
        <v>82</v>
      </c>
      <c r="C14" s="20">
        <v>0</v>
      </c>
      <c r="D14" s="21">
        <f t="shared" ref="D14:D15" si="0">(C14*20)/100</f>
        <v>0</v>
      </c>
      <c r="E14" s="21">
        <f t="shared" ref="E14:E18" si="1">D14+C14</f>
        <v>0</v>
      </c>
      <c r="F14" s="46" t="s">
        <v>46</v>
      </c>
    </row>
    <row r="15" spans="1:8" ht="36.75" customHeight="1" x14ac:dyDescent="0.2">
      <c r="A15" s="5" t="s">
        <v>57</v>
      </c>
      <c r="B15" s="15" t="s">
        <v>67</v>
      </c>
      <c r="C15" s="7">
        <v>0</v>
      </c>
      <c r="D15" s="8">
        <f t="shared" si="0"/>
        <v>0</v>
      </c>
      <c r="E15" s="8">
        <f t="shared" si="1"/>
        <v>0</v>
      </c>
      <c r="F15" s="47" t="s">
        <v>46</v>
      </c>
    </row>
    <row r="16" spans="1:8" ht="36.75" customHeight="1" thickBot="1" x14ac:dyDescent="0.25">
      <c r="A16" s="44" t="s">
        <v>56</v>
      </c>
      <c r="B16" s="45" t="s">
        <v>68</v>
      </c>
      <c r="C16" s="35">
        <v>0</v>
      </c>
      <c r="D16" s="36">
        <f t="shared" ref="D16" si="2">(C16*20)/100</f>
        <v>0</v>
      </c>
      <c r="E16" s="36">
        <f>SUM(E13:E15)</f>
        <v>0</v>
      </c>
      <c r="F16" s="64" t="s">
        <v>46</v>
      </c>
    </row>
    <row r="17" spans="1:8" ht="36.75" customHeight="1" thickBot="1" x14ac:dyDescent="0.25">
      <c r="A17" s="161" t="s">
        <v>76</v>
      </c>
      <c r="B17" s="162"/>
      <c r="C17" s="159">
        <f>SUM(C13:C16)</f>
        <v>0</v>
      </c>
      <c r="D17" s="163">
        <f>(C17*20)/100</f>
        <v>0</v>
      </c>
      <c r="E17" s="163">
        <f>D17+C17</f>
        <v>0</v>
      </c>
      <c r="F17" s="164" t="s">
        <v>70</v>
      </c>
    </row>
    <row r="18" spans="1:8" ht="30.6" customHeight="1" thickBot="1" x14ac:dyDescent="0.25">
      <c r="A18" s="65" t="s">
        <v>58</v>
      </c>
      <c r="B18" s="66" t="s">
        <v>85</v>
      </c>
      <c r="C18" s="67">
        <v>0</v>
      </c>
      <c r="D18" s="68">
        <f>(C18*20)/100</f>
        <v>0</v>
      </c>
      <c r="E18" s="68">
        <f t="shared" si="1"/>
        <v>0</v>
      </c>
      <c r="F18" s="69" t="s">
        <v>48</v>
      </c>
    </row>
    <row r="19" spans="1:8" ht="36.75" customHeight="1" thickBot="1" x14ac:dyDescent="0.25">
      <c r="A19" s="165" t="s">
        <v>83</v>
      </c>
      <c r="B19" s="166"/>
      <c r="C19" s="167">
        <f>C13+C14+C18</f>
        <v>0</v>
      </c>
      <c r="D19" s="168">
        <f t="shared" ref="D19" si="3">(C19*20)/100</f>
        <v>0</v>
      </c>
      <c r="E19" s="168">
        <f>D19+C19</f>
        <v>0</v>
      </c>
      <c r="F19" s="169" t="s">
        <v>70</v>
      </c>
    </row>
    <row r="20" spans="1:8" ht="16.5" thickBot="1" x14ac:dyDescent="0.25">
      <c r="A20" s="11"/>
      <c r="B20" s="12"/>
      <c r="C20" s="12"/>
      <c r="D20" s="12"/>
      <c r="E20" s="12"/>
      <c r="F20" s="11"/>
      <c r="G20" s="12"/>
      <c r="H20" s="12"/>
    </row>
    <row r="21" spans="1:8" ht="46.5" customHeight="1" thickBot="1" x14ac:dyDescent="0.25">
      <c r="A21" s="102" t="s">
        <v>12</v>
      </c>
      <c r="B21" s="103"/>
      <c r="C21" s="103"/>
      <c r="D21" s="103"/>
      <c r="E21" s="103"/>
      <c r="F21" s="104"/>
      <c r="G21" s="2"/>
    </row>
    <row r="22" spans="1:8" ht="25.5" customHeight="1" x14ac:dyDescent="0.2">
      <c r="A22" s="106" t="s">
        <v>9</v>
      </c>
      <c r="B22" s="108" t="s">
        <v>13</v>
      </c>
      <c r="C22" s="105" t="s">
        <v>5</v>
      </c>
      <c r="D22" s="105"/>
      <c r="E22" s="105"/>
      <c r="F22" s="97" t="s">
        <v>45</v>
      </c>
    </row>
    <row r="23" spans="1:8" s="2" customFormat="1" ht="46.7" customHeight="1" thickBot="1" x14ac:dyDescent="0.3">
      <c r="A23" s="107"/>
      <c r="B23" s="109"/>
      <c r="C23" s="54" t="s">
        <v>21</v>
      </c>
      <c r="D23" s="54" t="s">
        <v>71</v>
      </c>
      <c r="E23" s="54" t="s">
        <v>1</v>
      </c>
      <c r="F23" s="98"/>
    </row>
    <row r="24" spans="1:8" ht="30" customHeight="1" x14ac:dyDescent="0.2">
      <c r="A24" s="49" t="s">
        <v>16</v>
      </c>
      <c r="B24" s="50" t="s">
        <v>17</v>
      </c>
      <c r="C24" s="51">
        <v>0</v>
      </c>
      <c r="D24" s="52">
        <f t="shared" ref="D24" si="4">(C24*20)/100</f>
        <v>0</v>
      </c>
      <c r="E24" s="52">
        <f t="shared" ref="E24" si="5">D24+C24</f>
        <v>0</v>
      </c>
      <c r="F24" s="53" t="s">
        <v>47</v>
      </c>
    </row>
    <row r="25" spans="1:8" ht="30" customHeight="1" x14ac:dyDescent="0.2">
      <c r="A25" s="5" t="s">
        <v>23</v>
      </c>
      <c r="B25" s="13" t="s">
        <v>32</v>
      </c>
      <c r="C25" s="7">
        <v>0</v>
      </c>
      <c r="D25" s="8">
        <f>(C25*20)/100</f>
        <v>0</v>
      </c>
      <c r="E25" s="8">
        <f>D25+C25</f>
        <v>0</v>
      </c>
      <c r="F25" s="46" t="s">
        <v>47</v>
      </c>
    </row>
    <row r="26" spans="1:8" ht="30" customHeight="1" x14ac:dyDescent="0.2">
      <c r="A26" s="5" t="s">
        <v>24</v>
      </c>
      <c r="B26" s="13" t="s">
        <v>25</v>
      </c>
      <c r="C26" s="7">
        <v>0</v>
      </c>
      <c r="D26" s="8">
        <f t="shared" ref="D26:D30" si="6">(C26*20)/100</f>
        <v>0</v>
      </c>
      <c r="E26" s="8">
        <f t="shared" ref="E26:E30" si="7">D26+C26</f>
        <v>0</v>
      </c>
      <c r="F26" s="46" t="s">
        <v>47</v>
      </c>
    </row>
    <row r="27" spans="1:8" ht="30" customHeight="1" x14ac:dyDescent="0.2">
      <c r="A27" s="5" t="s">
        <v>31</v>
      </c>
      <c r="B27" s="13" t="s">
        <v>29</v>
      </c>
      <c r="C27" s="7">
        <v>0</v>
      </c>
      <c r="D27" s="8">
        <f>(C27*20)/100</f>
        <v>0</v>
      </c>
      <c r="E27" s="8">
        <f>D27+C27</f>
        <v>0</v>
      </c>
      <c r="F27" s="46" t="s">
        <v>47</v>
      </c>
    </row>
    <row r="28" spans="1:8" ht="30" customHeight="1" x14ac:dyDescent="0.2">
      <c r="A28" s="5" t="s">
        <v>28</v>
      </c>
      <c r="B28" s="13" t="s">
        <v>26</v>
      </c>
      <c r="C28" s="7">
        <v>0</v>
      </c>
      <c r="D28" s="8">
        <f t="shared" si="6"/>
        <v>0</v>
      </c>
      <c r="E28" s="8">
        <f t="shared" si="7"/>
        <v>0</v>
      </c>
      <c r="F28" s="46" t="s">
        <v>47</v>
      </c>
    </row>
    <row r="29" spans="1:8" ht="30" customHeight="1" x14ac:dyDescent="0.2">
      <c r="A29" s="5" t="s">
        <v>18</v>
      </c>
      <c r="B29" s="13" t="s">
        <v>30</v>
      </c>
      <c r="C29" s="7">
        <v>0</v>
      </c>
      <c r="D29" s="8">
        <f t="shared" si="6"/>
        <v>0</v>
      </c>
      <c r="E29" s="8">
        <f t="shared" si="7"/>
        <v>0</v>
      </c>
      <c r="F29" s="46" t="s">
        <v>47</v>
      </c>
    </row>
    <row r="30" spans="1:8" ht="30" customHeight="1" x14ac:dyDescent="0.2">
      <c r="A30" s="5" t="s">
        <v>33</v>
      </c>
      <c r="B30" s="13" t="s">
        <v>19</v>
      </c>
      <c r="C30" s="7">
        <v>0</v>
      </c>
      <c r="D30" s="8">
        <f t="shared" si="6"/>
        <v>0</v>
      </c>
      <c r="E30" s="8">
        <f t="shared" si="7"/>
        <v>0</v>
      </c>
      <c r="F30" s="46" t="s">
        <v>47</v>
      </c>
    </row>
    <row r="31" spans="1:8" ht="30" customHeight="1" x14ac:dyDescent="0.2">
      <c r="A31" s="5" t="s">
        <v>34</v>
      </c>
      <c r="B31" s="13" t="s">
        <v>20</v>
      </c>
      <c r="C31" s="7">
        <v>0</v>
      </c>
      <c r="D31" s="8">
        <f t="shared" ref="D31" si="8">(C31*20)/100</f>
        <v>0</v>
      </c>
      <c r="E31" s="8">
        <f t="shared" ref="E31" si="9">D31+C31</f>
        <v>0</v>
      </c>
      <c r="F31" s="46" t="s">
        <v>47</v>
      </c>
    </row>
    <row r="32" spans="1:8" ht="30" customHeight="1" x14ac:dyDescent="0.2">
      <c r="A32" s="5" t="s">
        <v>35</v>
      </c>
      <c r="B32" s="6" t="s">
        <v>39</v>
      </c>
      <c r="C32" s="7">
        <v>0</v>
      </c>
      <c r="D32" s="8">
        <f t="shared" ref="D32:D33" si="10">(C32*20)/100</f>
        <v>0</v>
      </c>
      <c r="E32" s="8">
        <f t="shared" ref="E32:E33" si="11">D32+C32</f>
        <v>0</v>
      </c>
      <c r="F32" s="46" t="s">
        <v>47</v>
      </c>
    </row>
    <row r="33" spans="1:8" ht="30" customHeight="1" x14ac:dyDescent="0.2">
      <c r="A33" s="5" t="s">
        <v>36</v>
      </c>
      <c r="B33" s="6" t="s">
        <v>53</v>
      </c>
      <c r="C33" s="7">
        <v>0</v>
      </c>
      <c r="D33" s="8">
        <f t="shared" si="10"/>
        <v>0</v>
      </c>
      <c r="E33" s="8">
        <f t="shared" si="11"/>
        <v>0</v>
      </c>
      <c r="F33" s="46" t="s">
        <v>47</v>
      </c>
    </row>
    <row r="34" spans="1:8" ht="30" customHeight="1" x14ac:dyDescent="0.2">
      <c r="A34" s="5" t="s">
        <v>37</v>
      </c>
      <c r="B34" s="6" t="s">
        <v>81</v>
      </c>
      <c r="C34" s="7">
        <v>0</v>
      </c>
      <c r="D34" s="8">
        <f t="shared" ref="D34" si="12">(C34*20)/100</f>
        <v>0</v>
      </c>
      <c r="E34" s="8">
        <f t="shared" ref="E34" si="13">D34+C34</f>
        <v>0</v>
      </c>
      <c r="F34" s="46" t="s">
        <v>47</v>
      </c>
    </row>
    <row r="35" spans="1:8" ht="30" customHeight="1" x14ac:dyDescent="0.2">
      <c r="A35" s="18" t="s">
        <v>38</v>
      </c>
      <c r="B35" s="19" t="s">
        <v>40</v>
      </c>
      <c r="C35" s="7">
        <v>0</v>
      </c>
      <c r="D35" s="8">
        <f t="shared" ref="D35:D37" si="14">(C35*20)/100</f>
        <v>0</v>
      </c>
      <c r="E35" s="8">
        <f t="shared" ref="E35:E37" si="15">D35+C35</f>
        <v>0</v>
      </c>
      <c r="F35" s="46" t="s">
        <v>47</v>
      </c>
    </row>
    <row r="36" spans="1:8" ht="30" customHeight="1" x14ac:dyDescent="0.2">
      <c r="A36" s="18" t="s">
        <v>41</v>
      </c>
      <c r="B36" s="19" t="s">
        <v>54</v>
      </c>
      <c r="C36" s="7">
        <v>0</v>
      </c>
      <c r="D36" s="8">
        <f t="shared" si="14"/>
        <v>0</v>
      </c>
      <c r="E36" s="8">
        <f t="shared" si="15"/>
        <v>0</v>
      </c>
      <c r="F36" s="46" t="s">
        <v>47</v>
      </c>
    </row>
    <row r="37" spans="1:8" ht="30" customHeight="1" thickBot="1" x14ac:dyDescent="0.25">
      <c r="A37" s="22" t="s">
        <v>42</v>
      </c>
      <c r="B37" s="23" t="s">
        <v>55</v>
      </c>
      <c r="C37" s="24">
        <v>0</v>
      </c>
      <c r="D37" s="25">
        <f t="shared" si="14"/>
        <v>0</v>
      </c>
      <c r="E37" s="25">
        <f t="shared" si="15"/>
        <v>0</v>
      </c>
      <c r="F37" s="48" t="s">
        <v>47</v>
      </c>
    </row>
    <row r="38" spans="1:8" customFormat="1" ht="30" customHeight="1" thickBot="1" x14ac:dyDescent="0.3">
      <c r="A38" s="14" t="s">
        <v>43</v>
      </c>
    </row>
    <row r="39" spans="1:8" ht="35.25" customHeight="1" x14ac:dyDescent="0.2">
      <c r="A39" s="113" t="s">
        <v>9</v>
      </c>
      <c r="B39" s="115" t="s">
        <v>13</v>
      </c>
      <c r="C39" s="110" t="s">
        <v>11</v>
      </c>
      <c r="D39" s="111"/>
      <c r="E39" s="112"/>
      <c r="F39" s="95" t="s">
        <v>45</v>
      </c>
      <c r="G39" s="2"/>
    </row>
    <row r="40" spans="1:8" ht="48" thickBot="1" x14ac:dyDescent="0.25">
      <c r="A40" s="114"/>
      <c r="B40" s="116"/>
      <c r="C40" s="58" t="s">
        <v>49</v>
      </c>
      <c r="D40" s="58" t="s">
        <v>71</v>
      </c>
      <c r="E40" s="58" t="s">
        <v>10</v>
      </c>
      <c r="F40" s="96"/>
    </row>
    <row r="41" spans="1:8" ht="15.75" x14ac:dyDescent="0.2">
      <c r="A41" s="55" t="s">
        <v>51</v>
      </c>
      <c r="B41" s="56" t="s">
        <v>52</v>
      </c>
      <c r="C41" s="51">
        <v>0</v>
      </c>
      <c r="D41" s="52">
        <f t="shared" ref="D41" si="16">(C41*20)/100</f>
        <v>0</v>
      </c>
      <c r="E41" s="52">
        <f t="shared" ref="E41" si="17">D41+C41</f>
        <v>0</v>
      </c>
      <c r="F41" s="57" t="s">
        <v>69</v>
      </c>
    </row>
    <row r="42" spans="1:8" ht="16.5" thickBot="1" x14ac:dyDescent="0.25">
      <c r="A42" s="28" t="s">
        <v>50</v>
      </c>
      <c r="B42" s="33" t="s">
        <v>44</v>
      </c>
      <c r="C42" s="29">
        <v>0</v>
      </c>
      <c r="D42" s="30">
        <f t="shared" ref="D42" si="18">(C42*20)/100</f>
        <v>0</v>
      </c>
      <c r="E42" s="30">
        <f t="shared" ref="E42" si="19">D42+C42</f>
        <v>0</v>
      </c>
      <c r="F42" s="34" t="s">
        <v>69</v>
      </c>
    </row>
    <row r="43" spans="1:8" ht="15.75" x14ac:dyDescent="0.2">
      <c r="B43" s="12"/>
      <c r="C43" s="12"/>
      <c r="D43" s="12"/>
      <c r="E43" s="12"/>
      <c r="F43" s="11"/>
      <c r="G43" s="12"/>
      <c r="H43" s="12"/>
    </row>
    <row r="44" spans="1:8" ht="15.75" x14ac:dyDescent="0.2">
      <c r="A44" s="12"/>
      <c r="B44" s="12"/>
      <c r="C44" s="12"/>
      <c r="D44" s="12"/>
      <c r="E44" s="12"/>
      <c r="F44" s="11"/>
      <c r="G44" s="12"/>
      <c r="H44" s="12"/>
    </row>
    <row r="45" spans="1:8" ht="15.75" x14ac:dyDescent="0.25">
      <c r="A45" s="38" t="s">
        <v>74</v>
      </c>
    </row>
    <row r="46" spans="1:8" ht="15.75" x14ac:dyDescent="0.25">
      <c r="A46" s="38"/>
    </row>
    <row r="47" spans="1:8" ht="15.75" x14ac:dyDescent="0.25">
      <c r="A47" s="38" t="s">
        <v>75</v>
      </c>
    </row>
  </sheetData>
  <mergeCells count="20">
    <mergeCell ref="A2:H2"/>
    <mergeCell ref="A1:H1"/>
    <mergeCell ref="C11:E11"/>
    <mergeCell ref="A11:A12"/>
    <mergeCell ref="B11:B12"/>
    <mergeCell ref="A3:H3"/>
    <mergeCell ref="C7:E7"/>
    <mergeCell ref="F39:F40"/>
    <mergeCell ref="A17:B17"/>
    <mergeCell ref="A19:B19"/>
    <mergeCell ref="F11:F12"/>
    <mergeCell ref="A10:F10"/>
    <mergeCell ref="F22:F23"/>
    <mergeCell ref="A21:F21"/>
    <mergeCell ref="C22:E22"/>
    <mergeCell ref="A22:A23"/>
    <mergeCell ref="B22:B23"/>
    <mergeCell ref="C39:E39"/>
    <mergeCell ref="A39:A40"/>
    <mergeCell ref="B39:B40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showGridLines="0" tabSelected="1" zoomScale="85" zoomScaleNormal="85" workbookViewId="0">
      <selection activeCell="B42" sqref="B42"/>
    </sheetView>
  </sheetViews>
  <sheetFormatPr baseColWidth="10" defaultColWidth="10.85546875" defaultRowHeight="12.75" x14ac:dyDescent="0.2"/>
  <cols>
    <col min="1" max="1" width="13.5703125" style="1" customWidth="1"/>
    <col min="2" max="2" width="74.42578125" style="1" customWidth="1"/>
    <col min="3" max="3" width="23.5703125" style="1" customWidth="1"/>
    <col min="4" max="4" width="23" style="1" customWidth="1"/>
    <col min="5" max="5" width="27.42578125" style="1" customWidth="1"/>
    <col min="6" max="6" width="20.85546875" style="4" customWidth="1"/>
    <col min="7" max="7" width="23.5703125" style="1" customWidth="1"/>
    <col min="8" max="8" width="24.5703125" style="1" customWidth="1"/>
    <col min="9" max="16384" width="10.85546875" style="1"/>
  </cols>
  <sheetData>
    <row r="1" spans="1:10" ht="20.25" x14ac:dyDescent="0.2">
      <c r="A1" s="118" t="s">
        <v>64</v>
      </c>
      <c r="B1" s="118"/>
      <c r="C1" s="118"/>
      <c r="D1" s="118"/>
      <c r="E1" s="118"/>
      <c r="F1" s="118"/>
      <c r="G1" s="118"/>
      <c r="H1" s="118"/>
    </row>
    <row r="2" spans="1:10" ht="91.35" customHeight="1" thickBot="1" x14ac:dyDescent="0.25">
      <c r="A2" s="120" t="s">
        <v>79</v>
      </c>
      <c r="B2" s="120"/>
      <c r="C2" s="120"/>
      <c r="D2" s="120"/>
      <c r="E2" s="120"/>
      <c r="F2" s="120"/>
      <c r="G2" s="120"/>
      <c r="H2" s="120"/>
    </row>
    <row r="3" spans="1:10" ht="33" customHeight="1" thickBot="1" x14ac:dyDescent="0.25">
      <c r="A3" s="94"/>
      <c r="B3" s="93" t="s">
        <v>65</v>
      </c>
      <c r="C3" s="121" t="s">
        <v>66</v>
      </c>
      <c r="D3" s="122"/>
      <c r="E3" s="123"/>
      <c r="F3" s="94"/>
      <c r="G3" s="94"/>
      <c r="H3" s="94"/>
    </row>
    <row r="4" spans="1:10" ht="15.75" x14ac:dyDescent="0.2">
      <c r="A4" s="92" t="s">
        <v>7</v>
      </c>
      <c r="B4" s="2"/>
      <c r="C4" s="2"/>
      <c r="D4" s="2"/>
      <c r="E4" s="2"/>
      <c r="F4" s="3"/>
      <c r="G4" s="2"/>
      <c r="H4" s="2"/>
    </row>
    <row r="5" spans="1:10" ht="15.75" x14ac:dyDescent="0.2">
      <c r="A5" s="92" t="s">
        <v>72</v>
      </c>
      <c r="B5" s="2"/>
      <c r="C5" s="2"/>
      <c r="D5" s="2"/>
      <c r="E5" s="2"/>
      <c r="F5" s="3"/>
      <c r="G5" s="2"/>
      <c r="H5" s="2"/>
    </row>
    <row r="6" spans="1:10" ht="13.5" thickBot="1" x14ac:dyDescent="0.25">
      <c r="A6" s="2"/>
      <c r="B6" s="2"/>
      <c r="C6" s="2"/>
      <c r="D6" s="2"/>
      <c r="E6" s="2"/>
      <c r="F6" s="3"/>
      <c r="G6" s="2"/>
      <c r="H6" s="2"/>
    </row>
    <row r="7" spans="1:10" ht="37.35" customHeight="1" thickBot="1" x14ac:dyDescent="0.25">
      <c r="A7" s="102" t="s">
        <v>8</v>
      </c>
      <c r="B7" s="103"/>
      <c r="C7" s="103"/>
      <c r="D7" s="103"/>
      <c r="E7" s="103"/>
      <c r="F7" s="103"/>
      <c r="G7" s="104"/>
      <c r="H7" s="2"/>
      <c r="I7" s="2"/>
      <c r="J7" s="2"/>
    </row>
    <row r="8" spans="1:10" ht="15" customHeight="1" x14ac:dyDescent="0.2">
      <c r="A8" s="132" t="s">
        <v>73</v>
      </c>
      <c r="B8" s="133"/>
      <c r="C8" s="133"/>
      <c r="D8" s="133"/>
      <c r="E8" s="134"/>
      <c r="F8" s="124" t="s">
        <v>11</v>
      </c>
      <c r="G8" s="125"/>
      <c r="H8" s="12"/>
    </row>
    <row r="9" spans="1:10" ht="29.25" customHeight="1" thickBot="1" x14ac:dyDescent="0.25">
      <c r="A9" s="135"/>
      <c r="B9" s="136"/>
      <c r="C9" s="136"/>
      <c r="D9" s="136"/>
      <c r="E9" s="137"/>
      <c r="F9" s="58" t="s">
        <v>49</v>
      </c>
      <c r="G9" s="71" t="str">
        <f>'Pièce financière'!E12</f>
        <v>Prix forfaitaire TTC €</v>
      </c>
      <c r="H9" s="12"/>
    </row>
    <row r="10" spans="1:10" ht="22.7" customHeight="1" x14ac:dyDescent="0.2">
      <c r="A10" s="138" t="str">
        <f>'Pièce financière'!A17</f>
        <v>Montant total annuel des prestations forfaitaires pour l'année 1 (postes 1.1, 1.2, 1.3 et 1.4)</v>
      </c>
      <c r="B10" s="139"/>
      <c r="C10" s="139"/>
      <c r="D10" s="139"/>
      <c r="E10" s="140"/>
      <c r="F10" s="51">
        <f>'Pièce financière'!C17</f>
        <v>0</v>
      </c>
      <c r="G10" s="70">
        <f>'Pièce financière'!E17</f>
        <v>0</v>
      </c>
      <c r="H10" s="12"/>
    </row>
    <row r="11" spans="1:10" s="2" customFormat="1" ht="25.7" customHeight="1" thickBot="1" x14ac:dyDescent="0.3">
      <c r="A11" s="141" t="str">
        <f>'Pièce financière'!A19</f>
        <v>Montant total annuel des prestations forfaitaires pour chacune des années 2, 3 et 4 (postes 1.1,1.2 et 1.5)</v>
      </c>
      <c r="B11" s="142"/>
      <c r="C11" s="142"/>
      <c r="D11" s="142"/>
      <c r="E11" s="143"/>
      <c r="F11" s="35">
        <f>'Pièce financière'!C19</f>
        <v>0</v>
      </c>
      <c r="G11" s="74">
        <f>'Pièce financière'!E19</f>
        <v>0</v>
      </c>
      <c r="H11" s="12"/>
    </row>
    <row r="12" spans="1:10" s="2" customFormat="1" ht="27.6" customHeight="1" thickBot="1" x14ac:dyDescent="0.3">
      <c r="A12" s="156" t="s">
        <v>86</v>
      </c>
      <c r="B12" s="157"/>
      <c r="C12" s="157"/>
      <c r="D12" s="157"/>
      <c r="E12" s="158"/>
      <c r="F12" s="159">
        <f>F10+(F11*3)</f>
        <v>0</v>
      </c>
      <c r="G12" s="160">
        <f>G10+(G11*3)</f>
        <v>0</v>
      </c>
      <c r="H12" s="12"/>
    </row>
    <row r="13" spans="1:10" ht="21" customHeight="1" thickBot="1" x14ac:dyDescent="0.25">
      <c r="A13" s="37"/>
      <c r="B13" s="12"/>
      <c r="C13" s="12"/>
      <c r="D13" s="12"/>
      <c r="E13" s="12"/>
      <c r="F13" s="11"/>
      <c r="G13" s="12"/>
      <c r="H13" s="12"/>
    </row>
    <row r="14" spans="1:10" ht="36.75" thickBot="1" x14ac:dyDescent="0.25">
      <c r="A14" s="102" t="s">
        <v>12</v>
      </c>
      <c r="B14" s="103"/>
      <c r="C14" s="103"/>
      <c r="D14" s="103"/>
      <c r="E14" s="103"/>
      <c r="F14" s="103"/>
      <c r="G14" s="104"/>
    </row>
    <row r="15" spans="1:10" ht="36.75" customHeight="1" x14ac:dyDescent="0.2">
      <c r="A15" s="113" t="s">
        <v>9</v>
      </c>
      <c r="B15" s="115" t="s">
        <v>13</v>
      </c>
      <c r="C15" s="144" t="s">
        <v>5</v>
      </c>
      <c r="D15" s="145"/>
      <c r="E15" s="146" t="s">
        <v>4</v>
      </c>
      <c r="F15" s="147"/>
      <c r="G15" s="148"/>
    </row>
    <row r="16" spans="1:10" ht="30.6" customHeight="1" thickBot="1" x14ac:dyDescent="0.25">
      <c r="A16" s="114"/>
      <c r="B16" s="116"/>
      <c r="C16" s="54" t="s">
        <v>59</v>
      </c>
      <c r="D16" s="54" t="s">
        <v>1</v>
      </c>
      <c r="E16" s="78" t="s">
        <v>0</v>
      </c>
      <c r="F16" s="79" t="s">
        <v>2</v>
      </c>
      <c r="G16" s="80" t="s">
        <v>3</v>
      </c>
    </row>
    <row r="17" spans="1:8" ht="30" customHeight="1" x14ac:dyDescent="0.2">
      <c r="A17" s="59" t="s">
        <v>16</v>
      </c>
      <c r="B17" s="81" t="s">
        <v>17</v>
      </c>
      <c r="C17" s="91">
        <f>'Pièce financière'!C24</f>
        <v>0</v>
      </c>
      <c r="D17" s="62">
        <f>'Pièce financière'!E24</f>
        <v>0</v>
      </c>
      <c r="E17" s="82">
        <v>30</v>
      </c>
      <c r="F17" s="61">
        <f t="shared" ref="F17:F29" si="0">C17*E17</f>
        <v>0</v>
      </c>
      <c r="G17" s="83">
        <f>F17*1.2</f>
        <v>0</v>
      </c>
    </row>
    <row r="18" spans="1:8" ht="30" customHeight="1" x14ac:dyDescent="0.2">
      <c r="A18" s="5" t="s">
        <v>23</v>
      </c>
      <c r="B18" s="13" t="s">
        <v>32</v>
      </c>
      <c r="C18" s="35">
        <f>'Pièce financière'!C25</f>
        <v>0</v>
      </c>
      <c r="D18" s="8">
        <f>'Pièce financière'!E25</f>
        <v>0</v>
      </c>
      <c r="E18" s="9">
        <v>5</v>
      </c>
      <c r="F18" s="7">
        <f t="shared" si="0"/>
        <v>0</v>
      </c>
      <c r="G18" s="10">
        <f t="shared" ref="G18:G31" si="1">F18*1.2</f>
        <v>0</v>
      </c>
    </row>
    <row r="19" spans="1:8" ht="30" customHeight="1" x14ac:dyDescent="0.2">
      <c r="A19" s="5" t="s">
        <v>24</v>
      </c>
      <c r="B19" s="13" t="s">
        <v>25</v>
      </c>
      <c r="C19" s="7">
        <f>'Pièce financière'!C26</f>
        <v>0</v>
      </c>
      <c r="D19" s="8">
        <f>'Pièce financière'!E26</f>
        <v>0</v>
      </c>
      <c r="E19" s="9">
        <v>60</v>
      </c>
      <c r="F19" s="7">
        <f t="shared" si="0"/>
        <v>0</v>
      </c>
      <c r="G19" s="10">
        <f t="shared" si="1"/>
        <v>0</v>
      </c>
    </row>
    <row r="20" spans="1:8" ht="30" customHeight="1" x14ac:dyDescent="0.2">
      <c r="A20" s="5" t="s">
        <v>31</v>
      </c>
      <c r="B20" s="13" t="s">
        <v>29</v>
      </c>
      <c r="C20" s="7">
        <f>'Pièce financière'!C27</f>
        <v>0</v>
      </c>
      <c r="D20" s="8">
        <f>'Pièce financière'!E27</f>
        <v>0</v>
      </c>
      <c r="E20" s="9">
        <v>25</v>
      </c>
      <c r="F20" s="7">
        <f t="shared" si="0"/>
        <v>0</v>
      </c>
      <c r="G20" s="10">
        <f>F20*1.2</f>
        <v>0</v>
      </c>
    </row>
    <row r="21" spans="1:8" ht="30" customHeight="1" x14ac:dyDescent="0.2">
      <c r="A21" s="5" t="s">
        <v>28</v>
      </c>
      <c r="B21" s="13" t="s">
        <v>26</v>
      </c>
      <c r="C21" s="7">
        <f>'Pièce financière'!C28</f>
        <v>0</v>
      </c>
      <c r="D21" s="8">
        <f>'Pièce financière'!E28</f>
        <v>0</v>
      </c>
      <c r="E21" s="9">
        <v>40</v>
      </c>
      <c r="F21" s="7">
        <f t="shared" si="0"/>
        <v>0</v>
      </c>
      <c r="G21" s="10">
        <f t="shared" si="1"/>
        <v>0</v>
      </c>
      <c r="H21" s="2"/>
    </row>
    <row r="22" spans="1:8" ht="30" customHeight="1" x14ac:dyDescent="0.2">
      <c r="A22" s="5" t="s">
        <v>18</v>
      </c>
      <c r="B22" s="13" t="s">
        <v>30</v>
      </c>
      <c r="C22" s="7">
        <f>'Pièce financière'!C29</f>
        <v>0</v>
      </c>
      <c r="D22" s="8">
        <f>'Pièce financière'!E29</f>
        <v>0</v>
      </c>
      <c r="E22" s="9">
        <v>10</v>
      </c>
      <c r="F22" s="7">
        <f t="shared" si="0"/>
        <v>0</v>
      </c>
      <c r="G22" s="10">
        <f t="shared" si="1"/>
        <v>0</v>
      </c>
    </row>
    <row r="23" spans="1:8" s="2" customFormat="1" ht="30" customHeight="1" x14ac:dyDescent="0.25">
      <c r="A23" s="5" t="s">
        <v>33</v>
      </c>
      <c r="B23" s="13" t="s">
        <v>19</v>
      </c>
      <c r="C23" s="7">
        <f>'Pièce financière'!C30</f>
        <v>0</v>
      </c>
      <c r="D23" s="8">
        <f>'Pièce financière'!E30</f>
        <v>0</v>
      </c>
      <c r="E23" s="9">
        <v>5</v>
      </c>
      <c r="F23" s="7">
        <f t="shared" si="0"/>
        <v>0</v>
      </c>
      <c r="G23" s="10">
        <f t="shared" si="1"/>
        <v>0</v>
      </c>
    </row>
    <row r="24" spans="1:8" ht="30" customHeight="1" x14ac:dyDescent="0.2">
      <c r="A24" s="16" t="s">
        <v>34</v>
      </c>
      <c r="B24" s="17" t="s">
        <v>20</v>
      </c>
      <c r="C24" s="7">
        <f>'Pièce financière'!C31</f>
        <v>0</v>
      </c>
      <c r="D24" s="8">
        <f>'Pièce financière'!E31</f>
        <v>0</v>
      </c>
      <c r="E24" s="9">
        <v>5</v>
      </c>
      <c r="F24" s="7">
        <f t="shared" si="0"/>
        <v>0</v>
      </c>
      <c r="G24" s="10">
        <f t="shared" si="1"/>
        <v>0</v>
      </c>
    </row>
    <row r="25" spans="1:8" ht="30" customHeight="1" x14ac:dyDescent="0.2">
      <c r="A25" s="5" t="s">
        <v>35</v>
      </c>
      <c r="B25" s="6" t="s">
        <v>39</v>
      </c>
      <c r="C25" s="7">
        <f>'Pièce financière'!C32</f>
        <v>0</v>
      </c>
      <c r="D25" s="8">
        <f>'Pièce financière'!E32</f>
        <v>0</v>
      </c>
      <c r="E25" s="9">
        <v>10</v>
      </c>
      <c r="F25" s="7">
        <f t="shared" si="0"/>
        <v>0</v>
      </c>
      <c r="G25" s="10">
        <f t="shared" si="1"/>
        <v>0</v>
      </c>
    </row>
    <row r="26" spans="1:8" ht="30" customHeight="1" x14ac:dyDescent="0.2">
      <c r="A26" s="5" t="s">
        <v>36</v>
      </c>
      <c r="B26" s="6" t="s">
        <v>53</v>
      </c>
      <c r="C26" s="7">
        <f>'Pièce financière'!C33</f>
        <v>0</v>
      </c>
      <c r="D26" s="8">
        <f>'Pièce financière'!E33</f>
        <v>0</v>
      </c>
      <c r="E26" s="9">
        <v>5</v>
      </c>
      <c r="F26" s="7">
        <f t="shared" si="0"/>
        <v>0</v>
      </c>
      <c r="G26" s="10">
        <f t="shared" si="1"/>
        <v>0</v>
      </c>
    </row>
    <row r="27" spans="1:8" ht="30" customHeight="1" x14ac:dyDescent="0.2">
      <c r="A27" s="5" t="s">
        <v>37</v>
      </c>
      <c r="B27" s="6" t="s">
        <v>81</v>
      </c>
      <c r="C27" s="7">
        <f>'Pièce financière'!C34</f>
        <v>0</v>
      </c>
      <c r="D27" s="8">
        <f>'Pièce financière'!E34</f>
        <v>0</v>
      </c>
      <c r="E27" s="9">
        <v>2</v>
      </c>
      <c r="F27" s="7">
        <f t="shared" si="0"/>
        <v>0</v>
      </c>
      <c r="G27" s="10">
        <f t="shared" si="1"/>
        <v>0</v>
      </c>
    </row>
    <row r="28" spans="1:8" ht="30" customHeight="1" x14ac:dyDescent="0.2">
      <c r="A28" s="18" t="s">
        <v>38</v>
      </c>
      <c r="B28" s="19" t="s">
        <v>40</v>
      </c>
      <c r="C28" s="7">
        <f>'Pièce financière'!C35</f>
        <v>0</v>
      </c>
      <c r="D28" s="8">
        <f>'Pièce financière'!E35</f>
        <v>0</v>
      </c>
      <c r="E28" s="9">
        <v>20</v>
      </c>
      <c r="F28" s="7">
        <f t="shared" si="0"/>
        <v>0</v>
      </c>
      <c r="G28" s="10">
        <f t="shared" si="1"/>
        <v>0</v>
      </c>
    </row>
    <row r="29" spans="1:8" ht="30" customHeight="1" x14ac:dyDescent="0.2">
      <c r="A29" s="18" t="s">
        <v>41</v>
      </c>
      <c r="B29" s="19" t="s">
        <v>54</v>
      </c>
      <c r="C29" s="51">
        <f>'Pièce financière'!C36</f>
        <v>0</v>
      </c>
      <c r="D29" s="8">
        <f>'Pièce financière'!E36</f>
        <v>0</v>
      </c>
      <c r="E29" s="9">
        <v>3</v>
      </c>
      <c r="F29" s="7">
        <f t="shared" si="0"/>
        <v>0</v>
      </c>
      <c r="G29" s="10">
        <f t="shared" si="1"/>
        <v>0</v>
      </c>
    </row>
    <row r="30" spans="1:8" ht="30" customHeight="1" thickBot="1" x14ac:dyDescent="0.25">
      <c r="A30" s="22" t="s">
        <v>42</v>
      </c>
      <c r="B30" s="23" t="s">
        <v>55</v>
      </c>
      <c r="C30" s="29">
        <f>'Pièce financière'!C37</f>
        <v>0</v>
      </c>
      <c r="D30" s="30">
        <f>'Pièce financière'!E37</f>
        <v>0</v>
      </c>
      <c r="E30" s="26">
        <v>2</v>
      </c>
      <c r="F30" s="24">
        <f>C30*E30</f>
        <v>0</v>
      </c>
      <c r="G30" s="27">
        <f>F30*1.2</f>
        <v>0</v>
      </c>
    </row>
    <row r="31" spans="1:8" ht="30" customHeight="1" thickBot="1" x14ac:dyDescent="0.25">
      <c r="A31" s="39"/>
      <c r="B31" s="40"/>
      <c r="C31" s="41"/>
      <c r="D31" s="42"/>
      <c r="E31" s="84" t="s">
        <v>62</v>
      </c>
      <c r="F31" s="85">
        <f>SUM(F17:F30)</f>
        <v>0</v>
      </c>
      <c r="G31" s="86">
        <f t="shared" si="1"/>
        <v>0</v>
      </c>
    </row>
    <row r="32" spans="1:8" customFormat="1" ht="30" customHeight="1" thickBot="1" x14ac:dyDescent="0.3">
      <c r="A32" s="77"/>
      <c r="B32" s="77"/>
      <c r="C32" s="77"/>
      <c r="D32" s="77"/>
      <c r="E32" s="77"/>
      <c r="F32" s="77"/>
      <c r="G32" s="77"/>
    </row>
    <row r="33" spans="1:8" ht="15.75" x14ac:dyDescent="0.2">
      <c r="A33" s="113" t="s">
        <v>9</v>
      </c>
      <c r="B33" s="115" t="s">
        <v>13</v>
      </c>
      <c r="C33" s="124" t="str">
        <f>'Pièce financière'!C39:E39</f>
        <v>FORFAIT</v>
      </c>
      <c r="D33" s="149"/>
      <c r="E33" s="146" t="s">
        <v>4</v>
      </c>
      <c r="F33" s="147"/>
      <c r="G33" s="148"/>
    </row>
    <row r="34" spans="1:8" ht="32.25" thickBot="1" x14ac:dyDescent="0.25">
      <c r="A34" s="114"/>
      <c r="B34" s="116"/>
      <c r="C34" s="58" t="s">
        <v>49</v>
      </c>
      <c r="D34" s="58" t="s">
        <v>10</v>
      </c>
      <c r="E34" s="78" t="s">
        <v>0</v>
      </c>
      <c r="F34" s="79" t="s">
        <v>2</v>
      </c>
      <c r="G34" s="80" t="s">
        <v>3</v>
      </c>
    </row>
    <row r="35" spans="1:8" ht="31.5" x14ac:dyDescent="0.2">
      <c r="A35" s="87" t="s">
        <v>51</v>
      </c>
      <c r="B35" s="60" t="s">
        <v>52</v>
      </c>
      <c r="C35" s="61">
        <f>'Pièce financière'!C41</f>
        <v>0</v>
      </c>
      <c r="D35" s="62">
        <f>'Pièce financière'!E41</f>
        <v>0</v>
      </c>
      <c r="E35" s="82">
        <v>5</v>
      </c>
      <c r="F35" s="61">
        <f>C35*E35</f>
        <v>0</v>
      </c>
      <c r="G35" s="83">
        <f t="shared" ref="G35:G36" si="2">F35*1.2</f>
        <v>0</v>
      </c>
    </row>
    <row r="36" spans="1:8" ht="32.25" thickBot="1" x14ac:dyDescent="0.25">
      <c r="A36" s="28" t="s">
        <v>50</v>
      </c>
      <c r="B36" s="33" t="s">
        <v>44</v>
      </c>
      <c r="C36" s="29">
        <f>'Pièce financière'!C42</f>
        <v>0</v>
      </c>
      <c r="D36" s="30">
        <f>'Pièce financière'!E42</f>
        <v>0</v>
      </c>
      <c r="E36" s="31">
        <v>5</v>
      </c>
      <c r="F36" s="29">
        <f>C36*E36</f>
        <v>0</v>
      </c>
      <c r="G36" s="32">
        <f t="shared" si="2"/>
        <v>0</v>
      </c>
    </row>
    <row r="37" spans="1:8" ht="30" customHeight="1" thickBot="1" x14ac:dyDescent="0.25">
      <c r="A37" s="39"/>
      <c r="B37" s="40"/>
      <c r="C37" s="41"/>
      <c r="D37" s="42"/>
      <c r="E37" s="84" t="s">
        <v>63</v>
      </c>
      <c r="F37" s="85">
        <f>SUM(F35:F36)</f>
        <v>0</v>
      </c>
      <c r="G37" s="86">
        <f>SUM(G35:G36)</f>
        <v>0</v>
      </c>
    </row>
    <row r="38" spans="1:8" ht="30" customHeight="1" thickBot="1" x14ac:dyDescent="0.25">
      <c r="A38" s="39"/>
      <c r="B38" s="40"/>
      <c r="C38" s="41"/>
      <c r="D38" s="42"/>
      <c r="E38" s="72"/>
      <c r="F38" s="73"/>
      <c r="G38" s="73"/>
    </row>
    <row r="39" spans="1:8" ht="30" customHeight="1" thickBot="1" x14ac:dyDescent="0.25">
      <c r="A39" s="153" t="s">
        <v>84</v>
      </c>
      <c r="B39" s="154"/>
      <c r="C39" s="154"/>
      <c r="D39" s="154"/>
      <c r="E39" s="154"/>
      <c r="F39" s="154"/>
      <c r="G39" s="155"/>
      <c r="H39" s="12"/>
    </row>
    <row r="40" spans="1:8" ht="30" customHeight="1" x14ac:dyDescent="0.2">
      <c r="A40" s="150" t="s">
        <v>60</v>
      </c>
      <c r="B40" s="151">
        <f>F31+F37</f>
        <v>0</v>
      </c>
      <c r="C40" s="151"/>
      <c r="D40" s="151"/>
      <c r="E40" s="151"/>
      <c r="F40" s="151"/>
      <c r="G40" s="152"/>
    </row>
    <row r="41" spans="1:8" ht="30" customHeight="1" thickBot="1" x14ac:dyDescent="0.25">
      <c r="A41" s="88" t="s">
        <v>61</v>
      </c>
      <c r="B41" s="126">
        <f>G31+G37</f>
        <v>0</v>
      </c>
      <c r="C41" s="126"/>
      <c r="D41" s="126"/>
      <c r="E41" s="126"/>
      <c r="F41" s="126"/>
      <c r="G41" s="127"/>
    </row>
    <row r="42" spans="1:8" ht="30" customHeight="1" thickBot="1" x14ac:dyDescent="0.25">
      <c r="A42" s="2"/>
      <c r="B42" s="2"/>
      <c r="C42" s="2"/>
      <c r="D42" s="2"/>
      <c r="E42" s="12"/>
      <c r="F42" s="2"/>
      <c r="G42" s="2"/>
    </row>
    <row r="43" spans="1:8" ht="33" customHeight="1" thickBot="1" x14ac:dyDescent="0.25">
      <c r="A43" s="174" t="s">
        <v>77</v>
      </c>
      <c r="B43" s="175"/>
      <c r="C43" s="175"/>
      <c r="D43" s="175"/>
      <c r="E43" s="175"/>
      <c r="F43" s="176" t="s">
        <v>60</v>
      </c>
      <c r="G43" s="177" t="s">
        <v>61</v>
      </c>
    </row>
    <row r="44" spans="1:8" ht="37.700000000000003" customHeight="1" x14ac:dyDescent="0.2">
      <c r="A44" s="128" t="s">
        <v>87</v>
      </c>
      <c r="B44" s="129"/>
      <c r="C44" s="129"/>
      <c r="D44" s="129"/>
      <c r="E44" s="129"/>
      <c r="F44" s="75">
        <f>F10+B40</f>
        <v>0</v>
      </c>
      <c r="G44" s="76">
        <f>G10+B41</f>
        <v>0</v>
      </c>
    </row>
    <row r="45" spans="1:8" ht="30" customHeight="1" thickBot="1" x14ac:dyDescent="0.25">
      <c r="A45" s="130" t="s">
        <v>88</v>
      </c>
      <c r="B45" s="131"/>
      <c r="C45" s="131"/>
      <c r="D45" s="131"/>
      <c r="E45" s="131"/>
      <c r="F45" s="89">
        <f>F11*3+(B40*3)</f>
        <v>0</v>
      </c>
      <c r="G45" s="90">
        <f>G11*3+(B41*3)</f>
        <v>0</v>
      </c>
    </row>
    <row r="46" spans="1:8" ht="31.7" customHeight="1" thickBot="1" x14ac:dyDescent="0.25">
      <c r="A46" s="170" t="s">
        <v>78</v>
      </c>
      <c r="B46" s="171"/>
      <c r="C46" s="171"/>
      <c r="D46" s="171"/>
      <c r="E46" s="171"/>
      <c r="F46" s="172">
        <f>SUM(F44:F45)</f>
        <v>0</v>
      </c>
      <c r="G46" s="173">
        <f>SUM(G44:G45)</f>
        <v>0</v>
      </c>
    </row>
    <row r="49" spans="1:1" ht="15.75" x14ac:dyDescent="0.25">
      <c r="A49" s="38" t="s">
        <v>74</v>
      </c>
    </row>
    <row r="50" spans="1:1" ht="15.75" x14ac:dyDescent="0.25">
      <c r="A50" s="38"/>
    </row>
    <row r="51" spans="1:1" ht="15.75" x14ac:dyDescent="0.25">
      <c r="A51" s="38" t="s">
        <v>75</v>
      </c>
    </row>
  </sheetData>
  <mergeCells count="25">
    <mergeCell ref="A44:E44"/>
    <mergeCell ref="A45:E45"/>
    <mergeCell ref="A46:E46"/>
    <mergeCell ref="A8:E9"/>
    <mergeCell ref="A10:E10"/>
    <mergeCell ref="A11:E11"/>
    <mergeCell ref="A12:E12"/>
    <mergeCell ref="A14:G14"/>
    <mergeCell ref="C15:D15"/>
    <mergeCell ref="E15:G15"/>
    <mergeCell ref="C33:D33"/>
    <mergeCell ref="E33:G33"/>
    <mergeCell ref="A33:A34"/>
    <mergeCell ref="B33:B34"/>
    <mergeCell ref="A15:A16"/>
    <mergeCell ref="B15:B16"/>
    <mergeCell ref="A43:E43"/>
    <mergeCell ref="F8:G8"/>
    <mergeCell ref="A39:G39"/>
    <mergeCell ref="B40:G40"/>
    <mergeCell ref="A1:H1"/>
    <mergeCell ref="A2:H2"/>
    <mergeCell ref="A7:G7"/>
    <mergeCell ref="B41:G41"/>
    <mergeCell ref="C3:E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3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F7801E40A8CD4CB95DADE8A738301A" ma:contentTypeVersion="1" ma:contentTypeDescription="Crée un document." ma:contentTypeScope="" ma:versionID="168b6203e4792de2315376ccd144ff5d">
  <xsd:schema xmlns:xsd="http://www.w3.org/2001/XMLSchema" xmlns:xs="http://www.w3.org/2001/XMLSchema" xmlns:p="http://schemas.microsoft.com/office/2006/metadata/properties" xmlns:ns2="676b56d2-76bd-49f8-8e4f-aa0d93bda363" targetNamespace="http://schemas.microsoft.com/office/2006/metadata/properties" ma:root="true" ma:fieldsID="7f8b73636821bf8fdcf5d60f7231a0a7" ns2:_="">
    <xsd:import namespace="676b56d2-76bd-49f8-8e4f-aa0d93bda363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6b56d2-76bd-49f8-8e4f-aa0d93bda36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AEAE97-D46F-4937-9F7D-745914455C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6b56d2-76bd-49f8-8e4f-aa0d93bda3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740D97-C710-4509-8D79-36006C75D96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76b56d2-76bd-49f8-8e4f-aa0d93bda36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E42202C-D95E-4B61-B087-B48CEB0626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Pièce financière</vt:lpstr>
      <vt:lpstr>DQE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VOUTSINAS SOPHIE SA CN MINDEF</dc:creator>
  <cp:lastModifiedBy>N'DIAYE CATHERINE SA CS MINDEF</cp:lastModifiedBy>
  <cp:lastPrinted>2026-03-13T10:13:39Z</cp:lastPrinted>
  <dcterms:created xsi:type="dcterms:W3CDTF">2025-08-27T09:44:26Z</dcterms:created>
  <dcterms:modified xsi:type="dcterms:W3CDTF">2026-03-16T09:33:24Z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0x01010078F7801E40A8CD4CB95DADE8A738301A</vt:lpwstr>
  </property>
</Properties>
</file>